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Users\b.wisniewski\Desktop\Escape Game\Raus aus der Zeitfalle\Rätsel\"/>
    </mc:Choice>
  </mc:AlternateContent>
  <xr:revisionPtr revIDLastSave="0" documentId="13_ncr:1_{BB559C40-ECF1-4F9B-BA93-09CF1B09071C}" xr6:coauthVersionLast="36" xr6:coauthVersionMax="36" xr10:uidLastSave="{00000000-0000-0000-0000-000000000000}"/>
  <workbookProtection workbookPassword="CD6F" lockStructure="1"/>
  <bookViews>
    <workbookView xWindow="0" yWindow="0" windowWidth="15360" windowHeight="7545" xr2:uid="{22F5F031-7F64-4DCF-859F-EAAC6B55953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1" l="1"/>
  <c r="H25" i="1"/>
  <c r="B30" i="1"/>
  <c r="B29" i="1"/>
  <c r="B25" i="1"/>
  <c r="H26" i="1" l="1"/>
  <c r="E21" i="1"/>
  <c r="B26" i="1"/>
  <c r="B24" i="1"/>
  <c r="C32" i="1" l="1"/>
  <c r="B27" i="1" l="1"/>
  <c r="B21" i="1" l="1"/>
  <c r="D27" i="1"/>
  <c r="B20" i="1"/>
  <c r="B18" i="1"/>
  <c r="G22" i="1" l="1"/>
  <c r="E22" i="1"/>
  <c r="B22" i="1"/>
  <c r="D22" i="1"/>
  <c r="B16" i="1" l="1"/>
  <c r="E18" i="1"/>
  <c r="B28" i="1"/>
  <c r="B23" i="1"/>
</calcChain>
</file>

<file path=xl/sharedStrings.xml><?xml version="1.0" encoding="utf-8"?>
<sst xmlns="http://schemas.openxmlformats.org/spreadsheetml/2006/main" count="19" uniqueCount="15">
  <si>
    <t>RAUS AUS DER ZEITFALLE</t>
  </si>
  <si>
    <t>Wie viel muss eine Lehrkraft eigentlich arbeiten?</t>
  </si>
  <si>
    <t>Kennen Sie Ihre genaue Arbeitszeit?</t>
  </si>
  <si>
    <t xml:space="preserve"> </t>
  </si>
  <si>
    <t>Wählen Sie hier Ihre Schulart aus:</t>
  </si>
  <si>
    <t>Grundschule</t>
  </si>
  <si>
    <t>Mittelschule</t>
  </si>
  <si>
    <t>Förderschule</t>
  </si>
  <si>
    <t>Realschule</t>
  </si>
  <si>
    <t>Gymnasium</t>
  </si>
  <si>
    <t>Berufliche Schule</t>
  </si>
  <si>
    <t>Wirtschaftsschule</t>
  </si>
  <si>
    <t>an der</t>
  </si>
  <si>
    <t>am</t>
  </si>
  <si>
    <t xml:space="preserve">an 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</si>
</sst>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30"/>
      <color theme="1"/>
      <name val="Gant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sz val="11"/>
      <color theme="0"/>
      <name val="Calibri Light"/>
      <family val="2"/>
      <scheme val="major"/>
    </font>
    <font>
      <sz val="24"/>
      <color theme="1"/>
      <name val="Gant"/>
    </font>
    <font>
      <sz val="11"/>
      <color theme="1"/>
      <name val="Wingdings 3"/>
      <family val="1"/>
      <charset val="2"/>
    </font>
    <font>
      <sz val="30"/>
      <color theme="1"/>
      <name val="PT Symbol 1"/>
      <family val="1"/>
      <charset val="2"/>
    </font>
    <font>
      <sz val="10"/>
      <color theme="1"/>
      <name val="Arial Unicode MS"/>
    </font>
    <font>
      <b/>
      <u/>
      <sz val="11"/>
      <color theme="4" tint="-0.249977111117893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B58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4" fillId="2" borderId="0" xfId="0" applyFont="1" applyFill="1" applyAlignment="1" applyProtection="1">
      <alignment horizontal="left" vertical="top"/>
    </xf>
    <xf numFmtId="0" fontId="4" fillId="2" borderId="0" xfId="0" applyFont="1" applyFill="1" applyAlignment="1" applyProtection="1">
      <alignment horizontal="center" vertical="top"/>
      <protection locked="0"/>
    </xf>
    <xf numFmtId="0" fontId="7" fillId="2" borderId="0" xfId="0" applyFont="1" applyFill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0" fillId="2" borderId="0" xfId="0" applyFill="1" applyAlignment="1" applyProtection="1">
      <alignment horizontal="left" vertical="top"/>
    </xf>
    <xf numFmtId="0" fontId="4" fillId="2" borderId="0" xfId="0" applyFont="1" applyFill="1" applyAlignment="1" applyProtection="1">
      <alignment horizontal="left" vertical="top"/>
      <protection locked="0"/>
    </xf>
    <xf numFmtId="0" fontId="5" fillId="2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/>
    </xf>
    <xf numFmtId="0" fontId="8" fillId="2" borderId="0" xfId="0" applyFont="1" applyFill="1" applyAlignment="1" applyProtection="1">
      <alignment horizontal="left" vertical="top"/>
    </xf>
    <xf numFmtId="0" fontId="0" fillId="0" borderId="0" xfId="0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6" fillId="0" borderId="0" xfId="1" applyAlignment="1" applyProtection="1">
      <alignment horizontal="left" vertical="top"/>
      <protection locked="0"/>
    </xf>
    <xf numFmtId="0" fontId="9" fillId="2" borderId="0" xfId="0" applyFont="1" applyFill="1" applyAlignment="1" applyProtection="1">
      <alignment horizontal="left" vertical="top"/>
    </xf>
    <xf numFmtId="0" fontId="9" fillId="0" borderId="0" xfId="0" applyFont="1" applyAlignment="1" applyProtection="1">
      <alignment horizontal="left" vertical="top"/>
      <protection locked="0"/>
    </xf>
    <xf numFmtId="0" fontId="10" fillId="2" borderId="0" xfId="0" applyFont="1" applyFill="1" applyAlignment="1" applyProtection="1">
      <alignment horizontal="left" vertical="top"/>
    </xf>
    <xf numFmtId="0" fontId="11" fillId="0" borderId="0" xfId="0" applyFont="1" applyAlignment="1">
      <alignment vertical="center"/>
    </xf>
    <xf numFmtId="0" fontId="0" fillId="3" borderId="0" xfId="0" applyFill="1" applyAlignment="1" applyProtection="1">
      <alignment horizontal="left" vertical="top"/>
    </xf>
    <xf numFmtId="0" fontId="4" fillId="3" borderId="0" xfId="0" applyFont="1" applyFill="1" applyAlignment="1" applyProtection="1">
      <alignment horizontal="left" vertical="top"/>
    </xf>
    <xf numFmtId="0" fontId="3" fillId="3" borderId="0" xfId="0" applyFont="1" applyFill="1" applyAlignment="1" applyProtection="1">
      <alignment horizontal="left" vertical="top"/>
    </xf>
    <xf numFmtId="0" fontId="4" fillId="3" borderId="0" xfId="0" applyFont="1" applyFill="1" applyAlignment="1" applyProtection="1">
      <alignment horizontal="center" vertical="top"/>
      <protection locked="0"/>
    </xf>
    <xf numFmtId="0" fontId="12" fillId="0" borderId="0" xfId="1" applyFont="1" applyAlignment="1" applyProtection="1">
      <alignment horizontal="left" vertical="top"/>
      <protection locked="0"/>
    </xf>
    <xf numFmtId="0" fontId="12" fillId="2" borderId="0" xfId="0" applyFont="1" applyFill="1" applyAlignment="1" applyProtection="1">
      <alignment horizontal="left" vertical="top"/>
      <protection locked="0"/>
    </xf>
  </cellXfs>
  <cellStyles count="2">
    <cellStyle name="Link" xfId="1" builtinId="8"/>
    <cellStyle name="Standard" xfId="0" builtinId="0"/>
  </cellStyles>
  <dxfs count="7">
    <dxf>
      <fill>
        <patternFill>
          <bgColor rgb="FFC6B580"/>
        </patternFill>
      </fill>
    </dxf>
    <dxf>
      <fill>
        <patternFill>
          <bgColor rgb="FFC6B580"/>
        </patternFill>
      </fill>
    </dxf>
    <dxf>
      <fill>
        <patternFill>
          <bgColor rgb="FFC6B580"/>
        </patternFill>
      </fill>
    </dxf>
    <dxf>
      <fill>
        <patternFill>
          <fgColor theme="9" tint="0.59996337778862885"/>
          <bgColor rgb="FFC6B580"/>
        </patternFill>
      </fill>
    </dxf>
    <dxf>
      <fill>
        <patternFill>
          <bgColor rgb="FFC6B580"/>
        </patternFill>
      </fill>
    </dxf>
    <dxf>
      <fill>
        <patternFill>
          <fgColor theme="9" tint="0.59996337778862885"/>
          <bgColor rgb="FFC6B580"/>
        </patternFill>
      </fill>
    </dxf>
    <dxf>
      <fill>
        <patternFill>
          <bgColor rgb="FFC6B580"/>
        </patternFill>
      </fill>
    </dxf>
  </dxfs>
  <tableStyles count="0" defaultTableStyle="TableStyleMedium2" defaultPivotStyle="PivotStyleLight16"/>
  <colors>
    <mruColors>
      <color rgb="FFC6B580"/>
      <color rgb="FFA8B6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723901</xdr:colOff>
      <xdr:row>4</xdr:row>
      <xdr:rowOff>66675</xdr:rowOff>
    </xdr:from>
    <xdr:to>
      <xdr:col>1</xdr:col>
      <xdr:colOff>1866901</xdr:colOff>
      <xdr:row>14</xdr:row>
      <xdr:rowOff>47814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5CD7528E-43E3-478F-B280-2DC3FDB05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1" y="1104900"/>
          <a:ext cx="1905000" cy="1886139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30</xdr:row>
      <xdr:rowOff>57150</xdr:rowOff>
    </xdr:from>
    <xdr:to>
      <xdr:col>1</xdr:col>
      <xdr:colOff>619126</xdr:colOff>
      <xdr:row>31</xdr:row>
      <xdr:rowOff>476251</xdr:rowOff>
    </xdr:to>
    <xdr:pic>
      <xdr:nvPicPr>
        <xdr:cNvPr id="10" name="Grafik 9" descr="Schloss">
          <a:extLst>
            <a:ext uri="{FF2B5EF4-FFF2-40B4-BE49-F238E27FC236}">
              <a16:creationId xmlns:a16="http://schemas.microsoft.com/office/drawing/2014/main" id="{09536F75-86E9-4449-B612-67F0F1962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771525" y="5857875"/>
          <a:ext cx="609601" cy="609601"/>
        </a:xfrm>
        <a:prstGeom prst="rect">
          <a:avLst/>
        </a:prstGeom>
      </xdr:spPr>
    </xdr:pic>
    <xdr:clientData/>
  </xdr:twoCellAnchor>
  <xdr:twoCellAnchor editAs="oneCell">
    <xdr:from>
      <xdr:col>0</xdr:col>
      <xdr:colOff>695325</xdr:colOff>
      <xdr:row>1</xdr:row>
      <xdr:rowOff>152400</xdr:rowOff>
    </xdr:from>
    <xdr:to>
      <xdr:col>6</xdr:col>
      <xdr:colOff>76662</xdr:colOff>
      <xdr:row>2</xdr:row>
      <xdr:rowOff>443526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653E3DB-68A4-451E-A21A-B151DD636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5325" y="342900"/>
          <a:ext cx="5334462" cy="481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C81AE-6C34-4AD5-818B-CB25F937C187}">
  <sheetPr codeName="Tabelle1"/>
  <dimension ref="A1:U42"/>
  <sheetViews>
    <sheetView tabSelected="1" workbookViewId="0">
      <selection activeCell="H11" sqref="H11"/>
    </sheetView>
  </sheetViews>
  <sheetFormatPr baseColWidth="10" defaultRowHeight="15"/>
  <cols>
    <col min="1" max="1" width="11.42578125" style="4"/>
    <col min="2" max="2" width="33" style="4" customWidth="1"/>
    <col min="3" max="3" width="9" style="4" customWidth="1"/>
    <col min="4" max="4" width="11.42578125" style="4"/>
    <col min="5" max="5" width="16.28515625" style="4" customWidth="1"/>
    <col min="6" max="6" width="8.140625" style="4" customWidth="1"/>
    <col min="7" max="7" width="11.42578125" style="4"/>
    <col min="8" max="8" width="23.42578125" style="4" customWidth="1"/>
    <col min="9" max="9" width="22.5703125" style="4" customWidth="1"/>
    <col min="10" max="10" width="10.85546875" style="4" customWidth="1"/>
    <col min="11" max="11" width="9.7109375" style="4" customWidth="1"/>
    <col min="12" max="16384" width="11.42578125" style="4"/>
  </cols>
  <sheetData>
    <row r="1" spans="1:2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>
      <c r="A2" s="18"/>
      <c r="B2" s="19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ht="36.75">
      <c r="A3" s="18"/>
      <c r="B3" s="20"/>
      <c r="C3" s="18"/>
      <c r="D3" s="18"/>
      <c r="E3" s="18"/>
      <c r="F3" s="18"/>
      <c r="G3" s="18"/>
      <c r="H3" s="18"/>
      <c r="I3" s="18"/>
      <c r="J3" s="18"/>
      <c r="K3" s="18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21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10</v>
      </c>
      <c r="L5" s="11"/>
      <c r="M5" s="11">
        <v>22</v>
      </c>
      <c r="N5" s="11">
        <v>28</v>
      </c>
      <c r="O5" s="11" t="s">
        <v>14</v>
      </c>
      <c r="P5" s="10"/>
      <c r="Q5" s="10"/>
      <c r="R5" s="10"/>
      <c r="S5" s="10"/>
      <c r="T5" s="10"/>
      <c r="U5" s="10"/>
    </row>
    <row r="6" spans="1:21">
      <c r="A6" s="1"/>
      <c r="B6" s="1"/>
      <c r="C6" s="1"/>
      <c r="D6" s="1"/>
      <c r="E6" s="1" t="s">
        <v>1</v>
      </c>
      <c r="F6" s="1"/>
      <c r="G6" s="1"/>
      <c r="H6" s="1"/>
      <c r="I6" s="1"/>
      <c r="J6" s="1"/>
      <c r="K6" s="3" t="s">
        <v>7</v>
      </c>
      <c r="L6" s="11"/>
      <c r="M6" s="11">
        <v>22</v>
      </c>
      <c r="N6" s="11">
        <v>28</v>
      </c>
      <c r="O6" s="11" t="s">
        <v>12</v>
      </c>
      <c r="P6" s="10"/>
      <c r="Q6" s="10"/>
      <c r="R6" s="10"/>
      <c r="S6" s="10"/>
      <c r="T6" s="10"/>
      <c r="U6" s="10"/>
    </row>
    <row r="7" spans="1:21">
      <c r="A7" s="1"/>
      <c r="B7" s="1"/>
      <c r="C7" s="1"/>
      <c r="D7" s="1"/>
      <c r="E7" s="1"/>
      <c r="F7" s="1"/>
      <c r="G7" s="1"/>
      <c r="H7" s="1"/>
      <c r="I7" s="1"/>
      <c r="J7" s="1"/>
      <c r="K7" s="3" t="s">
        <v>5</v>
      </c>
      <c r="L7" s="11"/>
      <c r="M7" s="11">
        <v>28</v>
      </c>
      <c r="N7" s="11">
        <v>28</v>
      </c>
      <c r="O7" s="11" t="s">
        <v>12</v>
      </c>
      <c r="P7" s="10"/>
      <c r="Q7" s="10"/>
      <c r="R7" s="10"/>
      <c r="S7" s="10"/>
      <c r="T7" s="10"/>
      <c r="U7" s="10"/>
    </row>
    <row r="8" spans="1:21">
      <c r="A8" s="1"/>
      <c r="B8" s="1"/>
      <c r="C8" s="1"/>
      <c r="D8" s="1"/>
      <c r="E8" s="1" t="s">
        <v>2</v>
      </c>
      <c r="F8" s="1"/>
      <c r="G8" s="1"/>
      <c r="H8" s="1"/>
      <c r="I8" s="1"/>
      <c r="J8" s="1"/>
      <c r="K8" s="3" t="s">
        <v>9</v>
      </c>
      <c r="L8" s="11"/>
      <c r="M8" s="11">
        <v>23</v>
      </c>
      <c r="N8" s="11">
        <v>27</v>
      </c>
      <c r="O8" s="11" t="s">
        <v>13</v>
      </c>
      <c r="P8" s="10"/>
      <c r="Q8" s="10"/>
      <c r="R8" s="10"/>
      <c r="S8" s="10"/>
      <c r="T8" s="10"/>
      <c r="U8" s="10"/>
    </row>
    <row r="9" spans="1:21">
      <c r="A9" s="1"/>
      <c r="B9" s="1"/>
      <c r="C9" s="1"/>
      <c r="D9" s="1"/>
      <c r="E9" s="1"/>
      <c r="F9" s="1"/>
      <c r="G9" s="1"/>
      <c r="H9" s="1"/>
      <c r="I9" s="1"/>
      <c r="J9" s="1"/>
      <c r="K9" s="3" t="s">
        <v>6</v>
      </c>
      <c r="L9" s="11"/>
      <c r="M9" s="11">
        <v>27</v>
      </c>
      <c r="N9" s="11">
        <v>27</v>
      </c>
      <c r="O9" s="11" t="s">
        <v>12</v>
      </c>
      <c r="P9" s="10"/>
      <c r="Q9" s="10"/>
      <c r="R9" s="10"/>
      <c r="S9" s="10"/>
      <c r="T9" s="10"/>
      <c r="U9" s="10"/>
    </row>
    <row r="10" spans="1:21">
      <c r="A10" s="1"/>
      <c r="B10" s="1"/>
      <c r="C10" s="1"/>
      <c r="D10" s="1"/>
      <c r="E10" s="1"/>
      <c r="F10" s="1"/>
      <c r="G10" s="1"/>
      <c r="H10" s="1"/>
      <c r="I10" s="1"/>
      <c r="J10" s="1"/>
      <c r="K10" s="3" t="s">
        <v>8</v>
      </c>
      <c r="L10" s="11"/>
      <c r="M10" s="11">
        <v>24</v>
      </c>
      <c r="N10" s="11">
        <v>28</v>
      </c>
      <c r="O10" s="11" t="s">
        <v>12</v>
      </c>
      <c r="P10" s="10"/>
      <c r="Q10" s="10"/>
      <c r="R10" s="10"/>
      <c r="S10" s="10"/>
      <c r="T10" s="10"/>
      <c r="U10" s="10"/>
    </row>
    <row r="11" spans="1:21">
      <c r="A11" s="1"/>
      <c r="B11" s="1"/>
      <c r="C11" s="1"/>
      <c r="D11" s="1"/>
      <c r="E11" s="1" t="s">
        <v>4</v>
      </c>
      <c r="F11" s="1"/>
      <c r="G11" s="1"/>
      <c r="H11" s="21"/>
      <c r="I11" s="1"/>
      <c r="J11" s="1"/>
      <c r="K11" s="3" t="s">
        <v>11</v>
      </c>
      <c r="L11" s="11"/>
      <c r="M11" s="11">
        <v>22</v>
      </c>
      <c r="N11" s="11">
        <v>28</v>
      </c>
      <c r="O11" s="11" t="s">
        <v>12</v>
      </c>
      <c r="P11" s="10"/>
      <c r="Q11" s="10"/>
      <c r="R11" s="10"/>
      <c r="S11" s="10"/>
      <c r="T11" s="10"/>
      <c r="U11" s="10"/>
    </row>
    <row r="12" spans="1:21">
      <c r="A12" s="1"/>
      <c r="B12" s="1"/>
      <c r="C12" s="1"/>
      <c r="D12" s="1"/>
      <c r="E12" s="1"/>
      <c r="F12" s="1"/>
      <c r="G12" s="1"/>
      <c r="H12" s="1"/>
      <c r="I12" s="1"/>
      <c r="J12" s="1"/>
      <c r="K12" s="3"/>
      <c r="L12" s="11"/>
      <c r="M12" s="11"/>
      <c r="N12" s="11"/>
      <c r="O12" s="11"/>
      <c r="P12" s="10"/>
      <c r="Q12" s="10"/>
      <c r="R12" s="10"/>
      <c r="S12" s="10"/>
      <c r="T12" s="10"/>
      <c r="U12" s="10"/>
    </row>
    <row r="13" spans="1:2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2"/>
      <c r="M13" s="12"/>
      <c r="N13" s="12"/>
      <c r="O13" s="10"/>
      <c r="P13" s="10"/>
      <c r="Q13" s="10"/>
      <c r="R13" s="10"/>
      <c r="S13" s="13"/>
      <c r="T13" s="10"/>
      <c r="U13" s="10"/>
    </row>
    <row r="14" spans="1:2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2"/>
      <c r="M14" s="12"/>
      <c r="N14" s="12"/>
      <c r="O14" s="10"/>
      <c r="P14" s="10"/>
      <c r="Q14" s="10"/>
      <c r="R14" s="10"/>
      <c r="S14" s="10"/>
      <c r="T14" s="10"/>
      <c r="U14" s="10"/>
    </row>
    <row r="15" spans="1:21">
      <c r="A15" s="1"/>
      <c r="B15" s="1"/>
      <c r="C15" s="1"/>
      <c r="E15" s="1"/>
      <c r="F15" s="1"/>
      <c r="G15" s="1"/>
      <c r="H15" s="1"/>
      <c r="I15" s="1"/>
      <c r="J15" s="1"/>
      <c r="K15" s="1"/>
      <c r="L15" s="12"/>
      <c r="M15" s="12"/>
      <c r="N15" s="12"/>
      <c r="O15" s="10"/>
      <c r="P15" s="10"/>
      <c r="Q15" s="10"/>
      <c r="R15" s="10"/>
      <c r="S15" s="10"/>
      <c r="T15" s="10"/>
      <c r="U15" s="10"/>
    </row>
    <row r="16" spans="1:21">
      <c r="A16" s="1"/>
      <c r="B16" s="1" t="str">
        <f>IF(H11&lt;&gt;"","Wie hoch ist die niedrigste und die höchste Unterrichtspflichtzeit einer Lehrkraft mit Vollzeit in Ihrer Schulart?","")</f>
        <v/>
      </c>
      <c r="C16" s="1"/>
      <c r="D16" s="5"/>
      <c r="E16" s="1"/>
      <c r="F16" s="1"/>
      <c r="G16" s="1"/>
      <c r="H16" s="1"/>
      <c r="I16" s="1"/>
      <c r="J16" s="1"/>
      <c r="K16" s="1"/>
      <c r="L16" s="12"/>
      <c r="M16" s="12"/>
      <c r="N16" s="12"/>
      <c r="O16" s="10"/>
      <c r="P16" s="10"/>
      <c r="Q16" s="10"/>
      <c r="R16" s="10"/>
      <c r="S16" s="10"/>
      <c r="T16" s="10"/>
      <c r="U16" s="10"/>
    </row>
    <row r="17" spans="1:21">
      <c r="A17" s="1"/>
      <c r="B17" s="1"/>
      <c r="C17" s="1"/>
      <c r="D17" s="5"/>
      <c r="E17" s="1"/>
      <c r="F17" s="1"/>
      <c r="G17" s="1"/>
      <c r="H17" s="1"/>
      <c r="I17" s="1"/>
      <c r="J17" s="1"/>
      <c r="K17" s="1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1">
      <c r="A18" s="1"/>
      <c r="B18" s="1" t="str">
        <f>IF(H11&lt;&gt;"","niedrigste: ","")</f>
        <v/>
      </c>
      <c r="C18" s="2"/>
      <c r="D18" s="1" t="s">
        <v>3</v>
      </c>
      <c r="E18" s="1" t="str">
        <f>IF(H11&lt;&gt;"","höchste: ","")</f>
        <v/>
      </c>
      <c r="F18" s="2"/>
      <c r="G18" s="1"/>
      <c r="H18" s="1"/>
      <c r="I18" s="1"/>
      <c r="J18" s="1"/>
      <c r="K18" s="1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1:2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1:21">
      <c r="A20" s="1"/>
      <c r="B20" s="1" t="str">
        <f>IF(OR(C18="",F18=""),"",IF(AND(VLOOKUP(H11,K5:N11,3,)=C18,VLOOKUP(H11,K5:N11,4,)=F18),"OK. Und wie hoch sind die Wochenarbeitszeit (in Stunden) und der Urlaubsanspruch (in Tagen) von bayerischen Beamtinnen und Beamten in Stunden?","Das kann nicht sein. Bitte prüfen Sie Ihre UPZ erneut."))</f>
        <v/>
      </c>
      <c r="C20" s="1"/>
      <c r="D20" s="1"/>
      <c r="E20" s="1"/>
      <c r="F20" s="1"/>
      <c r="G20" s="1"/>
      <c r="H20" s="1"/>
      <c r="I20" s="1"/>
      <c r="J20" s="1"/>
      <c r="K20" s="1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1:21">
      <c r="A21" s="1"/>
      <c r="B21" s="1" t="str">
        <f>IF(OR(C18="",F18=""),"",IF(AND(VLOOKUP(H11,K5:N11,3,)=C18,VLOOKUP(H11,K5:N11,4,)=F18),"","Hier ist die Rechtsgrundlage: "))</f>
        <v/>
      </c>
      <c r="C21" s="6"/>
      <c r="D21" s="1"/>
      <c r="E21" s="22" t="str">
        <f>IF(OR(C18="",F18=""),"",IF(AND(VLOOKUP(H11,K5:N11,3,)=C18,VLOOKUP(H11,K5:N11,4,)=F18),"",HYPERLINK("https://www.gesetze-bayern.de/Content/Document/BayUPZV/true","BayUPZV")))</f>
        <v/>
      </c>
      <c r="F21" s="1"/>
      <c r="G21" s="1"/>
      <c r="H21" s="1"/>
      <c r="I21" s="1"/>
      <c r="J21" s="1"/>
      <c r="K21" s="1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spans="1:21">
      <c r="A22" s="1"/>
      <c r="B22" s="1" t="str">
        <f>IF(B20="OK. Und wie hoch sind die Wochenarbeitszeit (in Stunden) und der Urlaubsanspruch (in Tagen) von bayerischen Beamtinnen und Beamten in Stunden?","Wochenarbeitszeit: ","")</f>
        <v/>
      </c>
      <c r="C22" s="2"/>
      <c r="D22" s="1" t="str">
        <f>IF(B20="OK. Und wie hoch sind die Wochenarbeitszeit (in Stunden) und der Urlaubsanspruch (in Tagen) von bayerischen Beamtinnen und Beamten in Stunden?","Stunden","")</f>
        <v/>
      </c>
      <c r="E22" s="1" t="str">
        <f>IF(B20="OK. Und wie hoch sind die Wochenarbeitszeit (in Stunden) und der Urlaubsanspruch (in Tagen) von bayerischen Beamtinnen und Beamten in Stunden?","Urlaubsanspruch: ","")</f>
        <v/>
      </c>
      <c r="F22" s="2"/>
      <c r="G22" s="1" t="str">
        <f>IF(B20="OK. Und wie hoch sind die Wochenarbeitszeit (in Stunden) und der Urlaubsanspruch (in Tagen) von bayerischen Beamtinnen und Beamten in Stunden?","Tage","")</f>
        <v/>
      </c>
      <c r="H22" s="1"/>
      <c r="I22" s="1"/>
      <c r="J22" s="1"/>
      <c r="K22" s="1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>
      <c r="A23" s="1"/>
      <c r="B23" s="1" t="str">
        <f>IF(C21="","",IF(AND(C21=40),"Das stimmt. Und nun die eigentliche Frage: Wie viele Minuten müssen Sie für eine Ihrer UPZ-Stunden arbeiten?","Nein. Da irren Sie sich!"))</f>
        <v/>
      </c>
      <c r="C23" s="1"/>
      <c r="D23" s="1"/>
      <c r="E23" s="1"/>
      <c r="F23" s="1"/>
      <c r="G23" s="1"/>
      <c r="H23" s="1"/>
      <c r="I23" s="1"/>
      <c r="J23" s="1"/>
      <c r="K23" s="1"/>
      <c r="L23" s="10"/>
      <c r="M23" s="10"/>
      <c r="N23" s="10"/>
      <c r="O23" s="10"/>
      <c r="P23" s="10"/>
      <c r="Q23" s="10"/>
      <c r="R23" s="10"/>
      <c r="S23" s="10"/>
      <c r="T23" s="10"/>
      <c r="U23" s="10"/>
    </row>
    <row r="24" spans="1:21">
      <c r="A24" s="1"/>
      <c r="B24" s="1" t="str">
        <f>IF(OR(C22="",F22=""),"",IF(AND(C22=40,F22=30),"Genau. Gehen wir von einer UPZ von "&amp;VLOOKUP(H11,K5:M11,3)&amp;" aus. Wieviele Minuten muss eine Lehrkraft für eine Unterrichtsstunde arbeiten,","Nein, da ist leider etwas nicht korrekt!"))</f>
        <v/>
      </c>
      <c r="C24" s="1"/>
      <c r="D24" s="1"/>
      <c r="E24" s="1"/>
      <c r="F24" s="1"/>
      <c r="G24" s="1"/>
      <c r="H24" s="1"/>
      <c r="I24" s="1"/>
      <c r="J24" s="1"/>
      <c r="K24" s="1"/>
      <c r="L24" s="10"/>
      <c r="M24" s="10"/>
      <c r="N24" s="10"/>
      <c r="O24" s="10"/>
      <c r="P24" s="10"/>
      <c r="Q24" s="10"/>
      <c r="R24" s="10"/>
      <c r="S24" s="10"/>
      <c r="T24" s="10"/>
      <c r="U24" s="10"/>
    </row>
    <row r="25" spans="1:21">
      <c r="A25" s="1"/>
      <c r="B25" s="1" t="str">
        <f>IF(OR(C22="",F22=""),"",IF(AND(C22=40,F22=30),"wenn man davon ausgeht, dass sie in den Ferien bis auf 30 Urlaubstage ihr volles Stundenmaß arbeitet?","Hier finden Sie Informationen zur Wochenarbeitszeit: "))</f>
        <v/>
      </c>
      <c r="C25" s="6"/>
      <c r="D25" s="1"/>
      <c r="E25" s="5"/>
      <c r="G25" s="1"/>
      <c r="H25" s="23" t="str">
        <f>IF(OR(C22="",F22=""),"",IF(AND(C22=40,F22=30),"",HYPERLINK("https://www.gesetze-bayern.de/(X(1)S(ebvjroere03qfxzn3waniiza))/Content/Document/BayAzV-2?AspxAutoDetectCookieSupport=1","BayAzV")))</f>
        <v/>
      </c>
      <c r="I25" s="1"/>
      <c r="J25" s="1"/>
      <c r="K25" s="1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21">
      <c r="A26" s="1"/>
      <c r="B26" s="1" t="str">
        <f>IF(OR(C22="",F22=""),"",IF(AND(C22=40,F22=30),"","Hier finden Sie Informationen zum Urlaubstanspruch: "))</f>
        <v/>
      </c>
      <c r="C26" s="6"/>
      <c r="D26" s="1"/>
      <c r="F26" s="1"/>
      <c r="G26" s="1"/>
      <c r="H26" s="23" t="str">
        <f>IF(OR(C22="",F22=""),"",IF(AND(C22=40,F22=30),"",HYPERLINK("https://www.gesetze-bayern.de/Content/Document/BayUrlMV/true","UrlMV")))</f>
        <v/>
      </c>
      <c r="I26" s="1"/>
      <c r="J26" s="1"/>
      <c r="K26" s="1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21">
      <c r="A27" s="1"/>
      <c r="B27" s="1" t="str">
        <f>_xlfn.IFNA(IF(B24="Genau. Gehen wir von einer UPZ von "&amp;VLOOKUP(H11,K5:M11,3)&amp;" aus. Wieviele Minuten muss eine Lehrkraft für eine Unterrichtsstunde arbeiten,","Antwort: ",""),"")</f>
        <v/>
      </c>
      <c r="C27" s="2"/>
      <c r="D27" s="1" t="str">
        <f>_xlfn.IFNA(IF(B24="Genau. Gehen wir von einer UPZ von "&amp;VLOOKUP(H11,K5:M11,3)&amp;" aus. Wieviele Minuten muss eine Lehrkraft für eine Unterrichtsstunde arbeiten?","Minuten",""),"")</f>
        <v/>
      </c>
      <c r="E27" s="1"/>
      <c r="F27" s="1"/>
      <c r="G27" s="1"/>
      <c r="H27" s="1"/>
      <c r="I27" s="1"/>
      <c r="J27" s="1"/>
      <c r="K27" s="1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21">
      <c r="A28" s="1"/>
      <c r="B28" s="7" t="str">
        <f>IF(C25="","",IF(ROUND(C25,0)=ROUND((C21/C18)*60,0),"Gratulation! Sie haben das Rätsel gelöst!","Nein. Da irren Sie sich leider!"))</f>
        <v/>
      </c>
      <c r="C28" s="1"/>
      <c r="D28" s="1"/>
      <c r="E28" s="1"/>
      <c r="F28" s="1"/>
      <c r="G28" s="1"/>
      <c r="H28" s="1"/>
      <c r="I28" s="1"/>
      <c r="J28" s="1"/>
      <c r="K28" s="1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21">
      <c r="A29" s="1"/>
      <c r="B29" s="8" t="str">
        <f>IF(C27="","",IF(ROUND(C27,0)=ROUND(60*(40/VLOOKUP(H11,K5:M11,3)),0),"Das ist korrekt. Für eine Unterrichtsstunde muss eine Lehrkraft mit einer UPZ von "&amp;VLOOKUP(H11,K5:M11,3)&amp;" "&amp;VLOOKUP(H11,K5:O11,5)&amp;" "&amp;H11&amp;" "&amp;C27&amp;" Minuten arbeiten bei 30 Tagen Urlaub.","Das stimmt leider nicht."))</f>
        <v/>
      </c>
      <c r="C29" s="1"/>
      <c r="D29" s="1"/>
      <c r="E29" s="1"/>
      <c r="F29" s="1"/>
      <c r="G29" s="1"/>
      <c r="H29" s="1"/>
      <c r="I29" s="1"/>
      <c r="J29" s="1"/>
      <c r="K29" s="1"/>
      <c r="L29" s="10"/>
      <c r="M29" s="10"/>
      <c r="N29" s="10"/>
      <c r="O29" s="10"/>
      <c r="P29" s="10"/>
      <c r="Q29" s="10"/>
      <c r="R29" s="10"/>
      <c r="S29" s="10"/>
      <c r="T29" s="10"/>
      <c r="U29" s="10"/>
    </row>
    <row r="30" spans="1:21">
      <c r="A30" s="1"/>
      <c r="B30" s="7" t="str">
        <f>IF(C27="","",IF(ROUND(C27,0)=ROUND(60*(40/VLOOKUP(H11,K5:M11,3)),0),"","Wenn Sie weitere Hilfe benötigen, klicken Sie hier:"))</f>
        <v/>
      </c>
      <c r="C30" s="1"/>
      <c r="D30" s="1"/>
      <c r="E30" s="23" t="str">
        <f>IF(C27="","",IF(ROUND(C27,0)=ROUND(60*(40/VLOOKUP(H11,K5:M11,3)),0),"",HYPERLINK("https://my.hidrive.com/share/vnwqn7csnc","Arbeitszeitberechnung")))</f>
        <v/>
      </c>
      <c r="F30" s="1"/>
      <c r="G30" s="1"/>
      <c r="H30" s="1"/>
      <c r="I30" s="1"/>
      <c r="J30" s="1"/>
      <c r="K30" s="1"/>
      <c r="L30" s="10"/>
      <c r="M30" s="10"/>
      <c r="N30" s="10"/>
      <c r="O30" s="10"/>
      <c r="P30" s="10"/>
      <c r="Q30" s="10"/>
      <c r="R30" s="10"/>
      <c r="S30" s="10"/>
      <c r="T30" s="10"/>
      <c r="U30" s="10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0"/>
      <c r="M31" s="10"/>
      <c r="N31" s="10"/>
      <c r="O31" s="10"/>
      <c r="P31" s="10"/>
      <c r="Q31" s="10"/>
      <c r="R31" s="10"/>
      <c r="S31" s="10"/>
      <c r="T31" s="10"/>
      <c r="U31" s="10"/>
    </row>
    <row r="32" spans="1:21" ht="43.5">
      <c r="A32" s="1"/>
      <c r="C32" s="9" t="str">
        <f>_xlfn.IFNA(IF(B29="Das ist korrekt. Für eine Unterrichtsstunde muss eine Lehrkraft mit einer UPZ von "&amp;VLOOKUP(H11,K5:M11,3)&amp;" "&amp;VLOOKUP(H11,K5:O11,5)&amp;" "&amp;H11&amp;" "&amp;C27&amp;" Minuten arbeiten bei 30 tagen Urlaub.","CODE: 014",""),"")</f>
        <v/>
      </c>
      <c r="D32" s="1"/>
      <c r="E32" s="16"/>
      <c r="F32" s="16"/>
      <c r="G32" s="16"/>
      <c r="H32" s="14"/>
      <c r="I32" s="14"/>
      <c r="J32" s="14"/>
      <c r="K32" s="14"/>
      <c r="L32" s="15"/>
      <c r="M32" s="15"/>
      <c r="N32" s="15"/>
      <c r="O32" s="15"/>
      <c r="P32" s="15"/>
      <c r="Q32" s="15"/>
      <c r="R32" s="10"/>
      <c r="S32" s="10"/>
      <c r="T32" s="10"/>
      <c r="U32" s="10"/>
    </row>
    <row r="33" spans="1:21" ht="43.5">
      <c r="A33" s="1"/>
      <c r="B33" s="1"/>
      <c r="C33" s="1"/>
      <c r="D33" s="1"/>
      <c r="E33" s="16"/>
      <c r="F33" s="16"/>
      <c r="G33" s="16"/>
      <c r="H33" s="14"/>
      <c r="I33" s="14"/>
      <c r="J33" s="14"/>
      <c r="K33" s="14"/>
      <c r="L33" s="15"/>
      <c r="M33" s="15"/>
      <c r="N33" s="15"/>
      <c r="O33" s="15"/>
      <c r="P33" s="15"/>
      <c r="Q33" s="15"/>
      <c r="R33" s="10"/>
      <c r="S33" s="10"/>
      <c r="T33" s="10"/>
      <c r="U33" s="10"/>
    </row>
    <row r="34" spans="1:21" ht="43.5">
      <c r="A34" s="1"/>
      <c r="B34" s="17"/>
      <c r="C34" s="1"/>
      <c r="D34" s="1"/>
      <c r="E34" s="16"/>
      <c r="F34" s="16"/>
      <c r="G34" s="16"/>
      <c r="H34" s="14"/>
      <c r="I34" s="14"/>
      <c r="J34" s="14"/>
      <c r="K34" s="14"/>
      <c r="L34" s="15"/>
      <c r="M34" s="15"/>
      <c r="N34" s="15"/>
      <c r="O34" s="15"/>
      <c r="P34" s="15"/>
      <c r="Q34" s="15"/>
      <c r="R34" s="10"/>
      <c r="S34" s="10"/>
      <c r="T34" s="10"/>
      <c r="U34" s="10"/>
    </row>
    <row r="35" spans="1:2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2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2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2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2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</sheetData>
  <sheetProtection password="CD6F" sheet="1" selectLockedCells="1"/>
  <sortState ref="K5:N11">
    <sortCondition ref="K5:K11"/>
  </sortState>
  <conditionalFormatting sqref="C25:C26">
    <cfRule type="expression" dxfId="6" priority="8">
      <formula>B23="Das stimmt. Und nun die eigentliche Frage: Wie viele Minuten müssen Sie für eine Ihrer UPZ-Stunden arbeiten?"</formula>
    </cfRule>
  </conditionalFormatting>
  <conditionalFormatting sqref="C18">
    <cfRule type="expression" dxfId="5" priority="7">
      <formula>B18="niedrigste: "</formula>
    </cfRule>
  </conditionalFormatting>
  <conditionalFormatting sqref="F18">
    <cfRule type="expression" dxfId="4" priority="5">
      <formula>E18="höchste: "</formula>
    </cfRule>
    <cfRule type="expression" dxfId="3" priority="6">
      <formula>E18="niedrigste: "</formula>
    </cfRule>
  </conditionalFormatting>
  <conditionalFormatting sqref="C22">
    <cfRule type="expression" dxfId="2" priority="4">
      <formula>B22="Wochenarbeitszeit: "</formula>
    </cfRule>
  </conditionalFormatting>
  <conditionalFormatting sqref="F22">
    <cfRule type="expression" dxfId="1" priority="3">
      <formula>E22="Urlaubsanspruch: "</formula>
    </cfRule>
  </conditionalFormatting>
  <conditionalFormatting sqref="C27">
    <cfRule type="expression" dxfId="0" priority="2">
      <formula>B27="Antwort: "</formula>
    </cfRule>
  </conditionalFormatting>
  <dataValidations count="1">
    <dataValidation type="list" allowBlank="1" showInputMessage="1" showErrorMessage="1" sqref="H11" xr:uid="{09A5FD92-F3AF-4268-BDCD-0CD68D9A7B73}">
      <formula1>$K$5:$K$12</formula1>
    </dataValidation>
  </dataValidations>
  <pageMargins left="0.7" right="0.7" top="0.78740157499999996" bottom="0.78740157499999996" header="0.3" footer="0.3"/>
  <pageSetup paperSize="9"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Benedikt Wisniewski</dc:creator>
  <cp:lastModifiedBy>Benedikt Wisniewski</cp:lastModifiedBy>
  <dcterms:created xsi:type="dcterms:W3CDTF">2023-09-07T08:36:05Z</dcterms:created>
  <dcterms:modified xsi:type="dcterms:W3CDTF">2023-10-10T09:00:16Z</dcterms:modified>
</cp:coreProperties>
</file>